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5025" windowWidth="25440" windowHeight="5145" tabRatio="926"/>
  </bookViews>
  <sheets>
    <sheet name="2.Финанс.исполнение ГП РО" sheetId="13" r:id="rId1"/>
  </sheets>
  <definedNames>
    <definedName name="_xlnm._FilterDatabase" localSheetId="0" hidden="1">'2.Финанс.исполнение ГП РО'!$A$4:$O$70</definedName>
    <definedName name="_xlnm.Print_Area" localSheetId="0">'2.Финанс.исполнение ГП РО'!$A$1:$L$70</definedName>
  </definedNames>
  <calcPr calcId="144525"/>
</workbook>
</file>

<file path=xl/calcChain.xml><?xml version="1.0" encoding="utf-8"?>
<calcChain xmlns="http://schemas.openxmlformats.org/spreadsheetml/2006/main">
  <c r="G13" i="13" l="1"/>
  <c r="F54" i="13"/>
  <c r="E64" i="13"/>
  <c r="E60" i="13"/>
  <c r="E61" i="13"/>
  <c r="I54" i="13"/>
  <c r="G39" i="13" l="1"/>
  <c r="K13" i="13"/>
  <c r="J13" i="13"/>
  <c r="H13" i="13"/>
  <c r="D13" i="13" l="1"/>
  <c r="E13" i="13"/>
  <c r="E70" i="13"/>
  <c r="D70" i="13"/>
  <c r="E69" i="13"/>
  <c r="D69" i="13"/>
  <c r="D68" i="13"/>
  <c r="E68" i="13"/>
  <c r="H39" i="13"/>
  <c r="E38" i="13"/>
  <c r="L64" i="13" l="1"/>
  <c r="L61" i="13"/>
  <c r="L60" i="13"/>
  <c r="L35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8" i="13"/>
  <c r="L17" i="13"/>
  <c r="L16" i="13"/>
  <c r="L15" i="13"/>
  <c r="L14" i="13"/>
  <c r="L12" i="13"/>
  <c r="L11" i="13"/>
  <c r="I69" i="13"/>
  <c r="I68" i="13"/>
  <c r="I64" i="13"/>
  <c r="I61" i="13"/>
  <c r="I60" i="13"/>
  <c r="I57" i="13"/>
  <c r="I52" i="13"/>
  <c r="I50" i="13"/>
  <c r="I48" i="13"/>
  <c r="I46" i="13"/>
  <c r="I45" i="13"/>
  <c r="I44" i="13"/>
  <c r="I43" i="13"/>
  <c r="I42" i="13"/>
  <c r="I41" i="13"/>
  <c r="I40" i="13"/>
  <c r="I35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8" i="13"/>
  <c r="I17" i="13"/>
  <c r="I16" i="13"/>
  <c r="I15" i="13"/>
  <c r="I14" i="13"/>
  <c r="I12" i="13"/>
  <c r="I11" i="13"/>
  <c r="G10" i="13" l="1"/>
  <c r="H10" i="13"/>
  <c r="J10" i="13"/>
  <c r="K10" i="13"/>
  <c r="D11" i="13"/>
  <c r="E11" i="13"/>
  <c r="D12" i="13"/>
  <c r="E12" i="13"/>
  <c r="D14" i="13"/>
  <c r="E14" i="13"/>
  <c r="D15" i="13"/>
  <c r="E15" i="13"/>
  <c r="D16" i="13"/>
  <c r="E16" i="13"/>
  <c r="D17" i="13"/>
  <c r="E17" i="13"/>
  <c r="D18" i="13"/>
  <c r="E18" i="13"/>
  <c r="D19" i="13"/>
  <c r="E19" i="13"/>
  <c r="D20" i="13"/>
  <c r="E20" i="13"/>
  <c r="D21" i="13"/>
  <c r="E21" i="13"/>
  <c r="D22" i="13"/>
  <c r="E22" i="13"/>
  <c r="D23" i="13"/>
  <c r="E23" i="13"/>
  <c r="D24" i="13"/>
  <c r="E24" i="13"/>
  <c r="D25" i="13"/>
  <c r="E25" i="13"/>
  <c r="D26" i="13"/>
  <c r="E26" i="13"/>
  <c r="D27" i="13"/>
  <c r="E27" i="13"/>
  <c r="D28" i="13"/>
  <c r="E28" i="13"/>
  <c r="D29" i="13"/>
  <c r="E29" i="13"/>
  <c r="D30" i="13"/>
  <c r="E30" i="13"/>
  <c r="D31" i="13"/>
  <c r="E31" i="13"/>
  <c r="E32" i="13"/>
  <c r="E33" i="13"/>
  <c r="D35" i="13"/>
  <c r="E35" i="13"/>
  <c r="E36" i="13"/>
  <c r="E37" i="13"/>
  <c r="G7" i="13"/>
  <c r="J39" i="13"/>
  <c r="D39" i="13" s="1"/>
  <c r="K39" i="13"/>
  <c r="D40" i="13"/>
  <c r="E40" i="13"/>
  <c r="D41" i="13"/>
  <c r="E41" i="13"/>
  <c r="D42" i="13"/>
  <c r="E42" i="13"/>
  <c r="D43" i="13"/>
  <c r="E43" i="13"/>
  <c r="D44" i="13"/>
  <c r="E44" i="13"/>
  <c r="D45" i="13"/>
  <c r="E45" i="13"/>
  <c r="D46" i="13"/>
  <c r="E46" i="13"/>
  <c r="D47" i="13"/>
  <c r="E47" i="13"/>
  <c r="D48" i="13"/>
  <c r="E48" i="13"/>
  <c r="D49" i="13"/>
  <c r="E49" i="13"/>
  <c r="D50" i="13"/>
  <c r="E50" i="13"/>
  <c r="D51" i="13"/>
  <c r="E51" i="13"/>
  <c r="D52" i="13"/>
  <c r="E52" i="13"/>
  <c r="D53" i="13"/>
  <c r="E53" i="13"/>
  <c r="G56" i="13"/>
  <c r="G55" i="13" s="1"/>
  <c r="H56" i="13"/>
  <c r="J56" i="13"/>
  <c r="J55" i="13" s="1"/>
  <c r="J8" i="13" s="1"/>
  <c r="K56" i="13"/>
  <c r="K55" i="13" s="1"/>
  <c r="K8" i="13" s="1"/>
  <c r="D57" i="13"/>
  <c r="D56" i="13" s="1"/>
  <c r="D55" i="13" s="1"/>
  <c r="E57" i="13"/>
  <c r="E59" i="13"/>
  <c r="G59" i="13"/>
  <c r="H59" i="13"/>
  <c r="J59" i="13"/>
  <c r="K59" i="13"/>
  <c r="D60" i="13"/>
  <c r="F60" i="13" s="1"/>
  <c r="D61" i="13"/>
  <c r="F61" i="13" s="1"/>
  <c r="D62" i="13"/>
  <c r="D63" i="13"/>
  <c r="D64" i="13"/>
  <c r="F64" i="13" s="1"/>
  <c r="J65" i="13"/>
  <c r="K65" i="13"/>
  <c r="E67" i="13"/>
  <c r="G67" i="13"/>
  <c r="G66" i="13" s="1"/>
  <c r="G65" i="13" s="1"/>
  <c r="H67" i="13"/>
  <c r="J67" i="13"/>
  <c r="K67" i="13"/>
  <c r="F68" i="13"/>
  <c r="F69" i="13"/>
  <c r="H58" i="13" l="1"/>
  <c r="H6" i="13"/>
  <c r="K6" i="13"/>
  <c r="K58" i="13"/>
  <c r="J58" i="13"/>
  <c r="J6" i="13"/>
  <c r="G6" i="13"/>
  <c r="G58" i="13"/>
  <c r="D58" i="13" s="1"/>
  <c r="J9" i="13"/>
  <c r="K9" i="13"/>
  <c r="G9" i="13"/>
  <c r="F31" i="13"/>
  <c r="F29" i="13"/>
  <c r="F21" i="13"/>
  <c r="F15" i="13"/>
  <c r="F27" i="13"/>
  <c r="F25" i="13"/>
  <c r="F23" i="13"/>
  <c r="F17" i="13"/>
  <c r="F12" i="13"/>
  <c r="L10" i="13"/>
  <c r="L59" i="13"/>
  <c r="F35" i="13"/>
  <c r="F45" i="13"/>
  <c r="F43" i="13"/>
  <c r="F41" i="13"/>
  <c r="D10" i="13"/>
  <c r="D9" i="13" s="1"/>
  <c r="K7" i="13"/>
  <c r="E39" i="13"/>
  <c r="J7" i="13"/>
  <c r="D7" i="13" s="1"/>
  <c r="L13" i="13"/>
  <c r="I67" i="13"/>
  <c r="I59" i="13"/>
  <c r="E66" i="13"/>
  <c r="E56" i="13"/>
  <c r="F56" i="13" s="1"/>
  <c r="F57" i="13"/>
  <c r="H55" i="13"/>
  <c r="I55" i="13" s="1"/>
  <c r="I56" i="13"/>
  <c r="F52" i="13"/>
  <c r="F50" i="13"/>
  <c r="F48" i="13"/>
  <c r="F46" i="13"/>
  <c r="F44" i="13"/>
  <c r="F42" i="13"/>
  <c r="F40" i="13"/>
  <c r="I39" i="13"/>
  <c r="F30" i="13"/>
  <c r="F28" i="13"/>
  <c r="F26" i="13"/>
  <c r="F24" i="13"/>
  <c r="F22" i="13"/>
  <c r="F20" i="13"/>
  <c r="F18" i="13"/>
  <c r="F16" i="13"/>
  <c r="F14" i="13"/>
  <c r="I13" i="13"/>
  <c r="F11" i="13"/>
  <c r="I10" i="13"/>
  <c r="D59" i="13"/>
  <c r="F59" i="13" s="1"/>
  <c r="E10" i="13"/>
  <c r="E9" i="13" s="1"/>
  <c r="G8" i="13"/>
  <c r="D8" i="13" s="1"/>
  <c r="H7" i="13"/>
  <c r="H66" i="13"/>
  <c r="D67" i="13"/>
  <c r="F67" i="13" s="1"/>
  <c r="E58" i="13" l="1"/>
  <c r="H9" i="13"/>
  <c r="F10" i="13"/>
  <c r="E6" i="13"/>
  <c r="I7" i="13"/>
  <c r="E7" i="13"/>
  <c r="F7" i="13" s="1"/>
  <c r="D6" i="13"/>
  <c r="J5" i="13"/>
  <c r="L9" i="13"/>
  <c r="G5" i="13"/>
  <c r="I9" i="13"/>
  <c r="F58" i="13"/>
  <c r="F39" i="13"/>
  <c r="F13" i="13"/>
  <c r="E65" i="13"/>
  <c r="H8" i="13"/>
  <c r="I66" i="13"/>
  <c r="I6" i="13"/>
  <c r="E55" i="13"/>
  <c r="F55" i="13" s="1"/>
  <c r="L6" i="13"/>
  <c r="L58" i="13"/>
  <c r="I58" i="13"/>
  <c r="K5" i="13"/>
  <c r="H65" i="13"/>
  <c r="I65" i="13" s="1"/>
  <c r="D66" i="13"/>
  <c r="F66" i="13" s="1"/>
  <c r="I8" i="13" l="1"/>
  <c r="E8" i="13"/>
  <c r="E5" i="13" s="1"/>
  <c r="L5" i="13"/>
  <c r="F9" i="13"/>
  <c r="H5" i="13"/>
  <c r="I5" i="13" s="1"/>
  <c r="F6" i="13"/>
  <c r="D65" i="13"/>
  <c r="F65" i="13" s="1"/>
  <c r="D5" i="13"/>
  <c r="F5" i="13" l="1"/>
  <c r="F8" i="13"/>
</calcChain>
</file>

<file path=xl/sharedStrings.xml><?xml version="1.0" encoding="utf-8"?>
<sst xmlns="http://schemas.openxmlformats.org/spreadsheetml/2006/main" count="146" uniqueCount="139">
  <si>
    <t>№ п/п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</si>
  <si>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</si>
  <si>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</si>
  <si>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</si>
  <si>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</si>
  <si>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</si>
  <si>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</si>
  <si>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</si>
  <si>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</si>
  <si>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</si>
  <si>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</si>
  <si>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1.2.1.</t>
  </si>
  <si>
    <t>Комплекс процессных мероприятий «Обеспечение условий для реализации государственной программы Рязанской области»</t>
  </si>
  <si>
    <t>Направление (подпрограмма) 3 «Обеспечение реализации государственной программы Рязанской области»</t>
  </si>
  <si>
    <t>Минсельхозпрод РО</t>
  </si>
  <si>
    <t>Восстановлено плодородие пашни за счет химической мелиорации земель</t>
  </si>
  <si>
    <t>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невостребованных земельных долей, находящихся в собственности муниципальных образований</t>
  </si>
  <si>
    <t>Подготовлены проекты межевания земельных участков, выделяемых в счет невостребованных земельных долей, находящихся в собственности муниципальных образований</t>
  </si>
  <si>
    <t>Площадь сельскохозяйственных угодий, вовлеченных в оборот за счет проведения культуртехнических мероприятий</t>
  </si>
  <si>
    <t>2.2.1.</t>
  </si>
  <si>
    <t>2.2.</t>
  </si>
  <si>
    <t>Введено в год предоставления субсидии, а также в годах, предшествующих году предоставления субсидии, площадей теплиц, предназначенных для производства овощей в защищенном грунте</t>
  </si>
  <si>
    <t>Приобретено в собственность и по договорам финансовой аренды (лизинга) техники организациями и индивидуальными предпринимателями, оказывающими услуги сельскохозяйственным товаропроизводителям</t>
  </si>
  <si>
    <t>Достигнуто значение фактического остатка ссудной задолженности по кредиту</t>
  </si>
  <si>
    <t>Достигнута численность племенного молодняка лошадей</t>
  </si>
  <si>
    <t>Приобретено молодняка птицы</t>
  </si>
  <si>
    <t>Приобретено племенных животных</t>
  </si>
  <si>
    <t>Произведено сахарной свеклы</t>
  </si>
  <si>
    <t>1.4.1.</t>
  </si>
  <si>
    <t>1.4.</t>
  </si>
  <si>
    <t>Молокоперерабатывающими предприятиями осуществлена маркировка отдельных видов молочной продукции, подлежащей обязательной маркировке средствами идентификации</t>
  </si>
  <si>
    <t>Созданы и (или) модернизированы объекты агропромышленного комплекса</t>
  </si>
  <si>
    <t>Обеспечена реализация проектов развития сельского туризма, получивших государственную поддержку, обеспечивающих прирост производства сельскохозяйственной продукции (нарастающим итогом)</t>
  </si>
  <si>
    <t>Обеспечено развитие материально-технической базы сельскохозяйственных потребительских кооперативов в целях увеличения объема выручки от реализации сельскохозяйственной продукции</t>
  </si>
  <si>
    <t>Произведено молока</t>
  </si>
  <si>
    <t>Застрахована посевная (посадочная) площадь</t>
  </si>
  <si>
    <t>Достигнута численность племенного маточного поголовья сельскохозяйственных животных в пересчете на условные головы</t>
  </si>
  <si>
    <t>Застраховано поголовье сельскохозяйственных животных</t>
  </si>
  <si>
    <t>Переработано на пищевую продукцию молока сырого крупного рогатого скота, козьего и овечьего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</si>
  <si>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</t>
  </si>
  <si>
    <t>Заложено многолетних насаждений (за исключением виноградников), за исключением питомников</t>
  </si>
  <si>
    <t>Посевная площадь под овощами открытого грунта в сельскохозяйственных организациях, крестьянских (фермерских) хозяйствах, включая индивидуальных предпринимателей, составила</t>
  </si>
  <si>
    <t>Посевная площадь под картофелем в сельскохозяйственных организациях, крестьянских (фермерских) хозяйствах, включая индивидуальных предпринимателей, составила</t>
  </si>
  <si>
    <t>Произведено продукции овощеводства защищенного грунта собственного производства, выращенной с применением технологии досвечивания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</si>
  <si>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</t>
  </si>
  <si>
    <t>Произведено картофеля в сельскохозяйственных организациях, крестьянских (фермерских) хозяйствах и у индивидуальных предпринимателей</t>
  </si>
  <si>
    <t>Реализовано овощей открытого грунта, произведенных гражданами, ведущими личное подсобное хозяйство и применяющими специальный налоговый режим "Налог на профессиональный доход", получившими государственную поддержку</t>
  </si>
  <si>
    <t>2.2.3</t>
  </si>
  <si>
    <t>Обеспечено формирование регионального продовольственного фонда</t>
  </si>
  <si>
    <t>Обеспечена деятельность ГКУ РО «Центр развития сельского хозяйства и продовольствия Рязанской области»</t>
  </si>
  <si>
    <t>Обеспечена деятельность Минсельхозпрода РО</t>
  </si>
  <si>
    <t xml:space="preserve">Задача 
«Обеспечение эффективного исполнения государственных функций в сфере реализации государственной программы Рязанской области»
</t>
  </si>
  <si>
    <t>3.1.</t>
  </si>
  <si>
    <t>1.2.2.</t>
  </si>
  <si>
    <t>Осуществлен ввод в эксплуатацию мелиорируемых земель за счет  гидромелиоративных мероприятий</t>
  </si>
  <si>
    <t>Региональный проект «Вовлечение в оборот и комплексная мелиорация земель сельскохозяйственного назначения»</t>
  </si>
  <si>
    <t>Направление (подпрограмма) № 2 «Эффективное вовлечение в оборот земель сельскохозяйственного назначения и развитие мелиоративного комплекса»</t>
  </si>
  <si>
    <t>Предоставлены средства материального обеспечения в виде единовременных и ежемесячных пособий молодым специалистам агропромышленного комплекса Рязанской области</t>
  </si>
  <si>
    <t>Задача 
«Содействие предприятиям агропромышленного комплекса Рязанской области в обеспечении квалифицированными кадрами»</t>
  </si>
  <si>
    <t>Комплекс процессных мероприятий "Формирование кадрового потенциала АПК"</t>
  </si>
  <si>
    <t xml:space="preserve">Площадь земель сельскохозяйственного назначения, в отношении которой приобретены тематические продукты использования земель сельскохозяйственного назначения по результатам обработки космоснимков, составила </t>
  </si>
  <si>
    <t xml:space="preserve">Проведено агрохимическое обследование земель сельскохозяйственного назначения </t>
  </si>
  <si>
    <t>Оказана поддержка садоводческим и огородническим некоммерческим товариществам в границах  их территории на мероприятия по обеспечению снабжения электрической энергией, водой, газом</t>
  </si>
  <si>
    <t>Ведомственный проект «Поддержка сельскохозяйственного производства»</t>
  </si>
  <si>
    <t>1.3.24.</t>
  </si>
  <si>
    <t>1.3.23.</t>
  </si>
  <si>
    <t>Достигнуто уменьшение объема  ссудной задолженности по инвестиционным кредитам (займам) в агропромышленном комплексе</t>
  </si>
  <si>
    <t>1.3.22.</t>
  </si>
  <si>
    <t>1.3.20.</t>
  </si>
  <si>
    <t>Реализовано картофеля, произведенного гражданами, ведущими личное подсобное хозяйство и применяющими специальный налоговый режим "Налог на профессиональный доход", получившими государственную поддержку</t>
  </si>
  <si>
    <t>1.3.19.</t>
  </si>
  <si>
    <t>1.3.18.</t>
  </si>
  <si>
    <t>1.3.17.</t>
  </si>
  <si>
    <t>1.3.16.</t>
  </si>
  <si>
    <t xml:space="preserve">Достигнут объем высева элитного и (или) оригинального семенного картофеля и овощных культур
</t>
  </si>
  <si>
    <t>1.3.15.</t>
  </si>
  <si>
    <t>1.3.14.</t>
  </si>
  <si>
    <t>1.3.13.</t>
  </si>
  <si>
    <t xml:space="preserve">Достигнуты объемы реализованных зерновых культур собственного производства </t>
  </si>
  <si>
    <t>1.3.12.</t>
  </si>
  <si>
    <t>1.3.11.</t>
  </si>
  <si>
    <t>1.3.10.</t>
  </si>
  <si>
    <t>1.3.9.</t>
  </si>
  <si>
    <t xml:space="preserve">Посеяно зерновых, зернобобовых, масличных (за исключением рапса и сои) и кормовых сельскохозяйственных культур и (или) семенных посевов кукурузы, подсолнечника, сахарной свеклы
</t>
  </si>
  <si>
    <t>1.3.8.</t>
  </si>
  <si>
    <t>1.3.7.</t>
  </si>
  <si>
    <t>1.3.6.</t>
  </si>
  <si>
    <t>Обеспечены развитие семейных ферм и реализация проектов «Агропрогресс», направленные на увеличение объема производства сельскохозяйственной продукции</t>
  </si>
  <si>
    <t>1.3.5.</t>
  </si>
  <si>
    <t>1.3.4.</t>
  </si>
  <si>
    <t>1.3.3.</t>
  </si>
  <si>
    <t>1.3.2.</t>
  </si>
  <si>
    <t>1.3.1.</t>
  </si>
  <si>
    <t>Региональный проект «Развитие отраслей и стимулирование инвестиционной деятельности агропромышленного комплекса»</t>
  </si>
  <si>
    <t>Субъектам малого и среднего предпринимательства в АПК оказаны информационно-консультационные услуги центрами компетенций в сфере сельскохозяйственной кооперации и поддержки фермеров</t>
  </si>
  <si>
    <t>Субъектами малого и среднего предпринимательства в АПК реализованы проекты, направленные на увеличение производства и реализации сельскохозяйственной продукции</t>
  </si>
  <si>
    <t>Региональный проект "Акселерация субъектов малого и среднего предпринимательства"</t>
  </si>
  <si>
    <t>Направление (подпрограмма) № 1 «Развитие отраслей агропромышленного комплекса»</t>
  </si>
  <si>
    <t>всего по комплексу процессных мероприятий</t>
  </si>
  <si>
    <t>1</t>
  </si>
  <si>
    <t xml:space="preserve">% испол-нения </t>
  </si>
  <si>
    <t>Всего</t>
  </si>
  <si>
    <t>Итого по государственной программе Рязанской области, в том числе: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</si>
  <si>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</si>
  <si>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</si>
  <si>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</si>
  <si>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</si>
  <si>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</si>
  <si>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</si>
  <si>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</si>
  <si>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</si>
  <si>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</si>
  <si>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</si>
  <si>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</si>
  <si>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</si>
  <si>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</si>
  <si>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1.5.</t>
  </si>
  <si>
    <t>1.5.1.</t>
  </si>
  <si>
    <t>1.5.1.1.</t>
  </si>
  <si>
    <t>2</t>
  </si>
  <si>
    <t>2.2.2.</t>
  </si>
  <si>
    <t>2.2.4.</t>
  </si>
  <si>
    <t>2.2.5.</t>
  </si>
  <si>
    <t>3</t>
  </si>
  <si>
    <t>3.1.1</t>
  </si>
  <si>
    <t>3.1.1.1</t>
  </si>
  <si>
    <t>3.1.1.2.</t>
  </si>
  <si>
    <t>3.1.1.3.</t>
  </si>
  <si>
    <t xml:space="preserve">Засеяно элитными семенами (за исключением посевной площади, засеянной оригинальными и элитными посевами семенного картофеля и (или) семенными посевами овощных культур)
</t>
  </si>
  <si>
    <t>1.3.25.</t>
  </si>
  <si>
    <t>Обеспечено увеличение мощностей по хранению картофеля и овощей</t>
  </si>
  <si>
    <t>Приобретено семени племенных быков-производителей молочного и (или) мясного направления</t>
  </si>
  <si>
    <t>Приобретено семени быков, разделенного по полу (сексированное семя)</t>
  </si>
  <si>
    <t>2.1.15.</t>
  </si>
  <si>
    <t>Проведена геномная оценка племенной ценности крупного рогатого скота</t>
  </si>
  <si>
    <t>1.3.21.</t>
  </si>
  <si>
    <t xml:space="preserve">Приобретено и (или) оплачен первоначальный взнос по договору финансовой аренды (лизинга) сельскохозяйственной и (или) специализированной техники
</t>
  </si>
  <si>
    <t xml:space="preserve">Построены животноводческие комплексы по направлению свиноводство
</t>
  </si>
  <si>
    <t xml:space="preserve">Отчет о ходе реализации государственной программы Рязанской области 
"Развитие агропромышленного комплекса" 
за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</si>
</sst>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Alignment="1"/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8" fillId="0" borderId="0" xfId="0" applyNumberFormat="1" applyFont="1" applyFill="1" applyAlignment="1"/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Alignment="1"/>
    <xf numFmtId="0" fontId="11" fillId="2" borderId="1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8" fillId="2" borderId="0" xfId="0" applyNumberFormat="1" applyFont="1" applyFill="1" applyAlignment="1"/>
    <xf numFmtId="0" fontId="8" fillId="2" borderId="0" xfId="0" applyNumberFormat="1" applyFont="1" applyFill="1" applyAlignment="1"/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view="pageBreakPreview" zoomScale="130" zoomScaleNormal="100" zoomScaleSheetLayoutView="130" workbookViewId="0">
      <pane xSplit="2" ySplit="3" topLeftCell="C4" activePane="bottomRight" state="frozen"/>
      <selection activeCell="K28" sqref="K28"/>
      <selection pane="topRight" activeCell="K28" sqref="K28"/>
      <selection pane="bottomLeft" activeCell="K28" sqref="K28"/>
      <selection pane="bottomRight" sqref="A1:L1"/>
    </sheetView>
  </sheetViews>
  <sheetFormatPr defaultColWidth="9.140625" defaultRowHeight="12.75" x14ac:dyDescent="0.2"/>
  <cols>
    <col min="1" max="1" width="6.85546875" style="5" customWidth="1"/>
    <col min="2" max="2" width="54.85546875" style="2" customWidth="1"/>
    <col min="3" max="3" width="17.42578125" style="7" customWidth="1"/>
    <col min="4" max="4" width="13.42578125" style="2" customWidth="1"/>
    <col min="5" max="5" width="13.140625" style="2" customWidth="1"/>
    <col min="6" max="6" width="10.7109375" style="2" customWidth="1"/>
    <col min="7" max="7" width="13.140625" style="2" customWidth="1"/>
    <col min="8" max="8" width="13.28515625" style="2" customWidth="1"/>
    <col min="9" max="9" width="11.5703125" style="2" customWidth="1"/>
    <col min="10" max="10" width="14" style="2" customWidth="1"/>
    <col min="11" max="11" width="12.5703125" style="2" customWidth="1"/>
    <col min="12" max="12" width="10.85546875" style="2" customWidth="1"/>
    <col min="13" max="13" width="11.85546875" style="2" bestFit="1" customWidth="1"/>
    <col min="14" max="14" width="9.140625" style="2"/>
    <col min="15" max="15" width="22.140625" style="2" customWidth="1"/>
    <col min="16" max="16384" width="9.140625" style="2"/>
  </cols>
  <sheetData>
    <row r="1" spans="1:15" ht="51.75" customHeight="1" x14ac:dyDescent="0.2">
      <c r="A1" s="38" t="s">
        <v>138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5" ht="15.75" customHeight="1" x14ac:dyDescent="0.2">
      <c r="A2" s="40" t="s">
        <v>0</v>
      </c>
      <c r="B2" s="37" t="s">
        <v>1</v>
      </c>
      <c r="C2" s="36" t="s">
        <v>2</v>
      </c>
      <c r="D2" s="37" t="s">
        <v>101</v>
      </c>
      <c r="E2" s="37"/>
      <c r="F2" s="37"/>
      <c r="G2" s="37" t="s">
        <v>7</v>
      </c>
      <c r="H2" s="37"/>
      <c r="I2" s="37"/>
      <c r="J2" s="37" t="s">
        <v>8</v>
      </c>
      <c r="K2" s="37"/>
      <c r="L2" s="37"/>
    </row>
    <row r="3" spans="1:15" ht="38.25" customHeight="1" x14ac:dyDescent="0.2">
      <c r="A3" s="40"/>
      <c r="B3" s="37"/>
      <c r="C3" s="36"/>
      <c r="D3" s="35" t="s">
        <v>9</v>
      </c>
      <c r="E3" s="35" t="s">
        <v>10</v>
      </c>
      <c r="F3" s="35" t="s">
        <v>100</v>
      </c>
      <c r="G3" s="35" t="s">
        <v>9</v>
      </c>
      <c r="H3" s="35" t="s">
        <v>10</v>
      </c>
      <c r="I3" s="35" t="s">
        <v>100</v>
      </c>
      <c r="J3" s="35" t="s">
        <v>9</v>
      </c>
      <c r="K3" s="35" t="s">
        <v>10</v>
      </c>
      <c r="L3" s="35" t="s">
        <v>100</v>
      </c>
    </row>
    <row r="4" spans="1:15" x14ac:dyDescent="0.2">
      <c r="A4" s="4" t="s">
        <v>99</v>
      </c>
      <c r="B4" s="3">
        <v>2</v>
      </c>
      <c r="C4" s="6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5" s="32" customFormat="1" ht="28.5" x14ac:dyDescent="0.2">
      <c r="A5" s="28"/>
      <c r="B5" s="29" t="s">
        <v>102</v>
      </c>
      <c r="C5" s="27" t="s">
        <v>14</v>
      </c>
      <c r="D5" s="30">
        <f>D7+D8+D6</f>
        <v>2393598.38528</v>
      </c>
      <c r="E5" s="30">
        <f>E7+E8+E6</f>
        <v>2365877.6292399997</v>
      </c>
      <c r="F5" s="30">
        <f>E5/D5*100</f>
        <v>98.841879397543238</v>
      </c>
      <c r="G5" s="30">
        <f>G7+G8+G6</f>
        <v>868180.18527999998</v>
      </c>
      <c r="H5" s="30">
        <f>H7+H8+H6</f>
        <v>853397.86371999991</v>
      </c>
      <c r="I5" s="30">
        <f>H5/G5*100</f>
        <v>98.297321015771331</v>
      </c>
      <c r="J5" s="30">
        <f>J7+J8+J6</f>
        <v>1525418.2</v>
      </c>
      <c r="K5" s="30">
        <f>K7+K8+K6</f>
        <v>1512479.7655199999</v>
      </c>
      <c r="L5" s="30">
        <f>K5/J5*100</f>
        <v>99.151810665429323</v>
      </c>
      <c r="M5" s="31"/>
      <c r="O5" s="31"/>
    </row>
    <row r="6" spans="1:15" s="32" customFormat="1" x14ac:dyDescent="0.2">
      <c r="A6" s="33"/>
      <c r="B6" s="34" t="s">
        <v>3</v>
      </c>
      <c r="C6" s="20"/>
      <c r="D6" s="30">
        <f t="shared" ref="D6:E8" si="0">G6+J6</f>
        <v>1725047.9428300001</v>
      </c>
      <c r="E6" s="30">
        <f t="shared" si="0"/>
        <v>1710345.17631</v>
      </c>
      <c r="F6" s="30">
        <f t="shared" ref="F6:F67" si="1">E6/D6*100</f>
        <v>99.147689397207145</v>
      </c>
      <c r="G6" s="30">
        <f>G10+G13+G59</f>
        <v>199629.74283</v>
      </c>
      <c r="H6" s="30">
        <f>H10+H13+H59</f>
        <v>197865.41078999999</v>
      </c>
      <c r="I6" s="30">
        <f t="shared" ref="I6:I67" si="2">H6/G6*100</f>
        <v>99.116197809510538</v>
      </c>
      <c r="J6" s="30">
        <f>J10+J13+J59</f>
        <v>1525418.2</v>
      </c>
      <c r="K6" s="30">
        <f>K10+K13+K59</f>
        <v>1512479.7655199999</v>
      </c>
      <c r="L6" s="30">
        <f t="shared" ref="L6:L64" si="3">K6/J6*100</f>
        <v>99.151810665429323</v>
      </c>
      <c r="M6" s="31"/>
      <c r="O6" s="31"/>
    </row>
    <row r="7" spans="1:15" s="15" customFormat="1" x14ac:dyDescent="0.2">
      <c r="A7" s="12"/>
      <c r="B7" s="25" t="s">
        <v>4</v>
      </c>
      <c r="C7" s="13"/>
      <c r="D7" s="14">
        <f t="shared" si="0"/>
        <v>465615.54728</v>
      </c>
      <c r="E7" s="14">
        <f t="shared" si="0"/>
        <v>462620.55</v>
      </c>
      <c r="F7" s="14">
        <f t="shared" si="1"/>
        <v>99.356766049266184</v>
      </c>
      <c r="G7" s="14">
        <f>G39</f>
        <v>465615.54728</v>
      </c>
      <c r="H7" s="14">
        <f>H39</f>
        <v>462620.55</v>
      </c>
      <c r="I7" s="14">
        <f t="shared" si="2"/>
        <v>99.356766049266184</v>
      </c>
      <c r="J7" s="14">
        <f>J39</f>
        <v>0</v>
      </c>
      <c r="K7" s="14">
        <f>K39</f>
        <v>0</v>
      </c>
      <c r="L7" s="14">
        <v>0</v>
      </c>
      <c r="M7" s="26"/>
    </row>
    <row r="8" spans="1:15" s="15" customFormat="1" x14ac:dyDescent="0.2">
      <c r="A8" s="12"/>
      <c r="B8" s="25" t="s">
        <v>98</v>
      </c>
      <c r="C8" s="13"/>
      <c r="D8" s="14">
        <f t="shared" si="0"/>
        <v>202934.89516999997</v>
      </c>
      <c r="E8" s="14">
        <f t="shared" si="0"/>
        <v>192911.90292999998</v>
      </c>
      <c r="F8" s="14">
        <f t="shared" si="1"/>
        <v>95.06098138932505</v>
      </c>
      <c r="G8" s="14">
        <f>G55+G66</f>
        <v>202934.89516999997</v>
      </c>
      <c r="H8" s="14">
        <f>H55+H66</f>
        <v>192911.90292999998</v>
      </c>
      <c r="I8" s="14">
        <f t="shared" si="2"/>
        <v>95.06098138932505</v>
      </c>
      <c r="J8" s="14">
        <f>J55+J66</f>
        <v>0</v>
      </c>
      <c r="K8" s="14">
        <f>K55+K66</f>
        <v>0</v>
      </c>
      <c r="L8" s="14">
        <v>0</v>
      </c>
      <c r="M8" s="26"/>
      <c r="N8" s="26"/>
    </row>
    <row r="9" spans="1:15" s="15" customFormat="1" ht="27" customHeight="1" x14ac:dyDescent="0.2">
      <c r="A9" s="12" t="s">
        <v>99</v>
      </c>
      <c r="B9" s="13" t="s">
        <v>97</v>
      </c>
      <c r="C9" s="17"/>
      <c r="D9" s="14">
        <f>D10+D11</f>
        <v>158911.34020000001</v>
      </c>
      <c r="E9" s="14">
        <f>E10+E11</f>
        <v>158911.34020000001</v>
      </c>
      <c r="F9" s="14">
        <f t="shared" si="1"/>
        <v>100</v>
      </c>
      <c r="G9" s="14">
        <f>G10+G13+G39+G55</f>
        <v>688270.20169999998</v>
      </c>
      <c r="H9" s="14">
        <f>H10+H13+H39+H55</f>
        <v>676755.95149999997</v>
      </c>
      <c r="I9" s="14">
        <f t="shared" si="2"/>
        <v>98.327074138679805</v>
      </c>
      <c r="J9" s="14">
        <f>J10+J13+J39+J55</f>
        <v>1196645.5</v>
      </c>
      <c r="K9" s="14">
        <f>K10+K13+K39+K55</f>
        <v>1196645.1505099998</v>
      </c>
      <c r="L9" s="14">
        <f t="shared" si="3"/>
        <v>99.999970794190915</v>
      </c>
    </row>
    <row r="10" spans="1:15" s="15" customFormat="1" ht="28.5" customHeight="1" x14ac:dyDescent="0.2">
      <c r="A10" s="12" t="s">
        <v>5</v>
      </c>
      <c r="B10" s="13" t="s">
        <v>96</v>
      </c>
      <c r="C10" s="1"/>
      <c r="D10" s="14">
        <f>D11+D12</f>
        <v>81955.670100000003</v>
      </c>
      <c r="E10" s="14">
        <f>E11+E12</f>
        <v>81955.670100000003</v>
      </c>
      <c r="F10" s="14">
        <f t="shared" si="1"/>
        <v>100</v>
      </c>
      <c r="G10" s="14">
        <f>G11+G12</f>
        <v>2458.6700999999998</v>
      </c>
      <c r="H10" s="14">
        <f>H11+H12</f>
        <v>2458.6700999999998</v>
      </c>
      <c r="I10" s="14">
        <f t="shared" si="2"/>
        <v>100</v>
      </c>
      <c r="J10" s="14">
        <f>J11+J12</f>
        <v>79497</v>
      </c>
      <c r="K10" s="14">
        <f>K11+K12</f>
        <v>79497</v>
      </c>
      <c r="L10" s="14">
        <f t="shared" si="3"/>
        <v>100</v>
      </c>
    </row>
    <row r="11" spans="1:15" s="19" customFormat="1" ht="41.25" customHeight="1" x14ac:dyDescent="0.2">
      <c r="A11" s="16" t="s">
        <v>11</v>
      </c>
      <c r="B11" s="17" t="s">
        <v>95</v>
      </c>
      <c r="C11" s="17"/>
      <c r="D11" s="18">
        <f t="shared" ref="D11:E13" si="4">G11+J11</f>
        <v>76955.670100000003</v>
      </c>
      <c r="E11" s="18">
        <f t="shared" si="4"/>
        <v>76955.670100000003</v>
      </c>
      <c r="F11" s="18">
        <f t="shared" si="1"/>
        <v>100</v>
      </c>
      <c r="G11" s="18">
        <v>2308.6700999999998</v>
      </c>
      <c r="H11" s="18">
        <v>2308.6700999999998</v>
      </c>
      <c r="I11" s="18">
        <f t="shared" si="2"/>
        <v>100</v>
      </c>
      <c r="J11" s="18">
        <v>74647</v>
      </c>
      <c r="K11" s="18">
        <v>74647</v>
      </c>
      <c r="L11" s="18">
        <f t="shared" si="3"/>
        <v>100</v>
      </c>
    </row>
    <row r="12" spans="1:15" s="19" customFormat="1" ht="40.5" customHeight="1" x14ac:dyDescent="0.2">
      <c r="A12" s="16" t="s">
        <v>53</v>
      </c>
      <c r="B12" s="17" t="s">
        <v>94</v>
      </c>
      <c r="C12" s="17"/>
      <c r="D12" s="18">
        <f t="shared" si="4"/>
        <v>5000</v>
      </c>
      <c r="E12" s="18">
        <f t="shared" si="4"/>
        <v>5000</v>
      </c>
      <c r="F12" s="18">
        <f t="shared" si="1"/>
        <v>100</v>
      </c>
      <c r="G12" s="18">
        <v>150</v>
      </c>
      <c r="H12" s="18">
        <v>150</v>
      </c>
      <c r="I12" s="18">
        <f t="shared" si="2"/>
        <v>100</v>
      </c>
      <c r="J12" s="18">
        <v>4850</v>
      </c>
      <c r="K12" s="18">
        <v>4850</v>
      </c>
      <c r="L12" s="18">
        <f t="shared" si="3"/>
        <v>100</v>
      </c>
    </row>
    <row r="13" spans="1:15" s="15" customFormat="1" ht="42.75" customHeight="1" x14ac:dyDescent="0.2">
      <c r="A13" s="12" t="s">
        <v>6</v>
      </c>
      <c r="B13" s="13" t="s">
        <v>93</v>
      </c>
      <c r="C13" s="1"/>
      <c r="D13" s="14">
        <f t="shared" si="4"/>
        <v>1269486.9318200001</v>
      </c>
      <c r="E13" s="14">
        <f t="shared" si="4"/>
        <v>1269486.5346299999</v>
      </c>
      <c r="F13" s="14">
        <f t="shared" si="1"/>
        <v>99.999968712556992</v>
      </c>
      <c r="G13" s="14">
        <f>G14+G15+G16+G17+G18+G20+G21+G22+G23+G24+G25+G26+G27+G28+G29+G30+G31+G35</f>
        <v>152338.43182000003</v>
      </c>
      <c r="H13" s="14">
        <f>H14+H15+H16+H17+H18+H20+H21+H22+H23+H24+H25+H26+H27+H28+H29+H30+H31+H32+H33+H35+H36+H37+H38</f>
        <v>152338.38412</v>
      </c>
      <c r="I13" s="14">
        <f t="shared" si="2"/>
        <v>99.999968688137685</v>
      </c>
      <c r="J13" s="14">
        <f>J14+J15+J16+J17+J18+J20+J21+J22+J23+J24+J25+J26+J27+J28+J29+J30+J31+J32+J33+J35+J36+J37+J38</f>
        <v>1117148.5</v>
      </c>
      <c r="K13" s="14">
        <f>K14+K15+K16+K17+K18+K20+K21+K22+K23+K24+K25+K26+K27+K28+K29+K30+K31+K32+K33+K35+K36+K37+K38</f>
        <v>1117148.1505099998</v>
      </c>
      <c r="L13" s="14">
        <f t="shared" si="3"/>
        <v>99.999968715886908</v>
      </c>
    </row>
    <row r="14" spans="1:15" s="19" customFormat="1" ht="30.75" customHeight="1" x14ac:dyDescent="0.2">
      <c r="A14" s="16" t="s">
        <v>92</v>
      </c>
      <c r="B14" s="17" t="s">
        <v>40</v>
      </c>
      <c r="C14" s="17"/>
      <c r="D14" s="18">
        <f t="shared" ref="D14:E38" si="5">G14+J14</f>
        <v>21222.5</v>
      </c>
      <c r="E14" s="18">
        <f t="shared" ref="E14:E37" si="6">H14+K14</f>
        <v>21222.5</v>
      </c>
      <c r="F14" s="18">
        <f t="shared" si="1"/>
        <v>100</v>
      </c>
      <c r="G14" s="18">
        <v>2546.7000000000007</v>
      </c>
      <c r="H14" s="18">
        <v>2546.6999999999998</v>
      </c>
      <c r="I14" s="18">
        <f t="shared" si="2"/>
        <v>99.999999999999972</v>
      </c>
      <c r="J14" s="18">
        <v>18675.8</v>
      </c>
      <c r="K14" s="18">
        <v>18675.8</v>
      </c>
      <c r="L14" s="18">
        <f t="shared" si="3"/>
        <v>100</v>
      </c>
    </row>
    <row r="15" spans="1:15" s="19" customFormat="1" ht="55.5" customHeight="1" x14ac:dyDescent="0.2">
      <c r="A15" s="16" t="s">
        <v>91</v>
      </c>
      <c r="B15" s="17" t="s">
        <v>39</v>
      </c>
      <c r="C15" s="17"/>
      <c r="D15" s="18">
        <f t="shared" si="5"/>
        <v>4483.5227299999997</v>
      </c>
      <c r="E15" s="18">
        <f t="shared" si="6"/>
        <v>4483.5</v>
      </c>
      <c r="F15" s="18">
        <f t="shared" si="1"/>
        <v>99.999493032569063</v>
      </c>
      <c r="G15" s="18">
        <v>538.02273000000002</v>
      </c>
      <c r="H15" s="18">
        <v>538.02</v>
      </c>
      <c r="I15" s="18">
        <f t="shared" si="2"/>
        <v>99.999492586493503</v>
      </c>
      <c r="J15" s="18">
        <v>3945.5</v>
      </c>
      <c r="K15" s="18">
        <v>3945.48</v>
      </c>
      <c r="L15" s="18">
        <f t="shared" si="3"/>
        <v>99.999493093397547</v>
      </c>
    </row>
    <row r="16" spans="1:15" s="19" customFormat="1" ht="22.7" customHeight="1" x14ac:dyDescent="0.2">
      <c r="A16" s="16" t="s">
        <v>90</v>
      </c>
      <c r="B16" s="17" t="s">
        <v>34</v>
      </c>
      <c r="C16" s="17"/>
      <c r="D16" s="18">
        <f t="shared" si="5"/>
        <v>514781.16273000004</v>
      </c>
      <c r="E16" s="18">
        <f t="shared" si="6"/>
        <v>514781.05533999996</v>
      </c>
      <c r="F16" s="18">
        <f t="shared" si="1"/>
        <v>99.999979138708284</v>
      </c>
      <c r="G16" s="18">
        <v>61773.739529999999</v>
      </c>
      <c r="H16" s="18">
        <v>61773.726649999997</v>
      </c>
      <c r="I16" s="18">
        <f t="shared" si="2"/>
        <v>99.999979149716211</v>
      </c>
      <c r="J16" s="18">
        <v>453007.42320000002</v>
      </c>
      <c r="K16" s="18">
        <v>453007.32868999999</v>
      </c>
      <c r="L16" s="18">
        <f t="shared" si="3"/>
        <v>99.999979137207205</v>
      </c>
    </row>
    <row r="17" spans="1:12" s="19" customFormat="1" ht="31.7" customHeight="1" x14ac:dyDescent="0.2">
      <c r="A17" s="16" t="s">
        <v>89</v>
      </c>
      <c r="B17" s="17" t="s">
        <v>38</v>
      </c>
      <c r="C17" s="17"/>
      <c r="D17" s="18">
        <f t="shared" si="5"/>
        <v>46686.136360000004</v>
      </c>
      <c r="E17" s="18">
        <f t="shared" si="6"/>
        <v>46686.136360000004</v>
      </c>
      <c r="F17" s="18">
        <f t="shared" si="1"/>
        <v>100</v>
      </c>
      <c r="G17" s="18">
        <v>5602.3363600000002</v>
      </c>
      <c r="H17" s="18">
        <v>5602.3363600000002</v>
      </c>
      <c r="I17" s="18">
        <f t="shared" si="2"/>
        <v>100</v>
      </c>
      <c r="J17" s="18">
        <v>41083.800000000003</v>
      </c>
      <c r="K17" s="18">
        <v>41083.800000000003</v>
      </c>
      <c r="L17" s="18">
        <f t="shared" si="3"/>
        <v>100</v>
      </c>
    </row>
    <row r="18" spans="1:12" s="19" customFormat="1" ht="42" customHeight="1" x14ac:dyDescent="0.2">
      <c r="A18" s="16" t="s">
        <v>88</v>
      </c>
      <c r="B18" s="17" t="s">
        <v>87</v>
      </c>
      <c r="C18" s="17"/>
      <c r="D18" s="18">
        <f t="shared" si="5"/>
        <v>96168.409090000001</v>
      </c>
      <c r="E18" s="18">
        <f t="shared" si="6"/>
        <v>96168.409090000001</v>
      </c>
      <c r="F18" s="18">
        <f t="shared" si="1"/>
        <v>100</v>
      </c>
      <c r="G18" s="18">
        <v>11540.20909</v>
      </c>
      <c r="H18" s="18">
        <v>11540.20909</v>
      </c>
      <c r="I18" s="18">
        <f t="shared" si="2"/>
        <v>100</v>
      </c>
      <c r="J18" s="18">
        <v>84628.2</v>
      </c>
      <c r="K18" s="18">
        <v>84628.2</v>
      </c>
      <c r="L18" s="18">
        <f t="shared" si="3"/>
        <v>100</v>
      </c>
    </row>
    <row r="19" spans="1:12" s="11" customFormat="1" ht="57.2" hidden="1" customHeight="1" x14ac:dyDescent="0.2">
      <c r="A19" s="8" t="s">
        <v>86</v>
      </c>
      <c r="B19" s="9" t="s">
        <v>33</v>
      </c>
      <c r="C19" s="9"/>
      <c r="D19" s="10">
        <f t="shared" si="5"/>
        <v>0</v>
      </c>
      <c r="E19" s="10">
        <f t="shared" si="6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s="19" customFormat="1" ht="42" customHeight="1" x14ac:dyDescent="0.2">
      <c r="A20" s="16" t="s">
        <v>85</v>
      </c>
      <c r="B20" s="20" t="s">
        <v>128</v>
      </c>
      <c r="C20" s="17"/>
      <c r="D20" s="18">
        <f t="shared" si="5"/>
        <v>6841.8181800000002</v>
      </c>
      <c r="E20" s="18">
        <f t="shared" si="6"/>
        <v>6841.71587</v>
      </c>
      <c r="F20" s="18">
        <f t="shared" si="1"/>
        <v>99.998504637257099</v>
      </c>
      <c r="G20" s="18">
        <v>821.01818000000003</v>
      </c>
      <c r="H20" s="18">
        <v>821.00586999999996</v>
      </c>
      <c r="I20" s="18">
        <f t="shared" si="2"/>
        <v>99.998500642214765</v>
      </c>
      <c r="J20" s="18">
        <v>6020.8</v>
      </c>
      <c r="K20" s="18">
        <v>6020.71</v>
      </c>
      <c r="L20" s="18">
        <f t="shared" si="3"/>
        <v>99.998505182035615</v>
      </c>
    </row>
    <row r="21" spans="1:12" s="19" customFormat="1" ht="41.25" customHeight="1" x14ac:dyDescent="0.2">
      <c r="A21" s="16" t="s">
        <v>84</v>
      </c>
      <c r="B21" s="17" t="s">
        <v>83</v>
      </c>
      <c r="C21" s="17"/>
      <c r="D21" s="18">
        <f t="shared" si="5"/>
        <v>29617.045450000001</v>
      </c>
      <c r="E21" s="18">
        <f t="shared" si="6"/>
        <v>29617.045450000001</v>
      </c>
      <c r="F21" s="18">
        <f t="shared" si="1"/>
        <v>100</v>
      </c>
      <c r="G21" s="18">
        <v>3554.0454500000001</v>
      </c>
      <c r="H21" s="18">
        <v>3554.0454500000001</v>
      </c>
      <c r="I21" s="18">
        <f t="shared" si="2"/>
        <v>100</v>
      </c>
      <c r="J21" s="18">
        <v>26063</v>
      </c>
      <c r="K21" s="18">
        <v>26063</v>
      </c>
      <c r="L21" s="18">
        <f t="shared" si="3"/>
        <v>100</v>
      </c>
    </row>
    <row r="22" spans="1:12" s="19" customFormat="1" ht="21.2" customHeight="1" x14ac:dyDescent="0.2">
      <c r="A22" s="16" t="s">
        <v>82</v>
      </c>
      <c r="B22" s="17" t="s">
        <v>35</v>
      </c>
      <c r="C22" s="17"/>
      <c r="D22" s="18">
        <f t="shared" si="5"/>
        <v>31920.11364</v>
      </c>
      <c r="E22" s="18">
        <f t="shared" si="6"/>
        <v>31920.11364</v>
      </c>
      <c r="F22" s="18">
        <f t="shared" si="1"/>
        <v>100</v>
      </c>
      <c r="G22" s="18">
        <v>3830.4136400000002</v>
      </c>
      <c r="H22" s="18">
        <v>3830.4136400000002</v>
      </c>
      <c r="I22" s="18">
        <f t="shared" si="2"/>
        <v>100</v>
      </c>
      <c r="J22" s="18">
        <v>28089.7</v>
      </c>
      <c r="K22" s="18">
        <v>28089.7</v>
      </c>
      <c r="L22" s="18">
        <f t="shared" si="3"/>
        <v>100</v>
      </c>
    </row>
    <row r="23" spans="1:12" s="19" customFormat="1" ht="28.5" customHeight="1" x14ac:dyDescent="0.2">
      <c r="A23" s="16" t="s">
        <v>81</v>
      </c>
      <c r="B23" s="17" t="s">
        <v>36</v>
      </c>
      <c r="C23" s="17"/>
      <c r="D23" s="18">
        <f t="shared" si="5"/>
        <v>136587.35999999999</v>
      </c>
      <c r="E23" s="18">
        <f t="shared" si="6"/>
        <v>136587.35999999999</v>
      </c>
      <c r="F23" s="18">
        <f t="shared" si="1"/>
        <v>100</v>
      </c>
      <c r="G23" s="18">
        <v>16390.483199999999</v>
      </c>
      <c r="H23" s="18">
        <v>16390.483199999999</v>
      </c>
      <c r="I23" s="18">
        <f t="shared" si="2"/>
        <v>100</v>
      </c>
      <c r="J23" s="18">
        <v>120196.8768</v>
      </c>
      <c r="K23" s="18">
        <v>120196.8768</v>
      </c>
      <c r="L23" s="18">
        <f t="shared" si="3"/>
        <v>100</v>
      </c>
    </row>
    <row r="24" spans="1:12" s="19" customFormat="1" ht="21" customHeight="1" x14ac:dyDescent="0.2">
      <c r="A24" s="16" t="s">
        <v>80</v>
      </c>
      <c r="B24" s="17" t="s">
        <v>37</v>
      </c>
      <c r="C24" s="17"/>
      <c r="D24" s="18">
        <f t="shared" si="5"/>
        <v>31643.295449999998</v>
      </c>
      <c r="E24" s="18">
        <f t="shared" si="6"/>
        <v>31643.295449999998</v>
      </c>
      <c r="F24" s="18">
        <f t="shared" si="1"/>
        <v>100</v>
      </c>
      <c r="G24" s="18">
        <v>3797.1954500000002</v>
      </c>
      <c r="H24" s="18">
        <v>3797.1954500000002</v>
      </c>
      <c r="I24" s="18">
        <f t="shared" si="2"/>
        <v>100</v>
      </c>
      <c r="J24" s="18">
        <v>27846.1</v>
      </c>
      <c r="K24" s="18">
        <v>27846.1</v>
      </c>
      <c r="L24" s="18">
        <f t="shared" si="3"/>
        <v>100</v>
      </c>
    </row>
    <row r="25" spans="1:12" s="19" customFormat="1" ht="30.75" customHeight="1" x14ac:dyDescent="0.2">
      <c r="A25" s="16" t="s">
        <v>79</v>
      </c>
      <c r="B25" s="17" t="s">
        <v>78</v>
      </c>
      <c r="C25" s="17"/>
      <c r="D25" s="18">
        <f t="shared" si="5"/>
        <v>228160.90909</v>
      </c>
      <c r="E25" s="18">
        <f t="shared" si="6"/>
        <v>228160.90909</v>
      </c>
      <c r="F25" s="18">
        <f t="shared" si="1"/>
        <v>100</v>
      </c>
      <c r="G25" s="18">
        <v>27379.309089999995</v>
      </c>
      <c r="H25" s="18">
        <v>27379.309089999995</v>
      </c>
      <c r="I25" s="18">
        <f t="shared" si="2"/>
        <v>100</v>
      </c>
      <c r="J25" s="18">
        <v>200781.6</v>
      </c>
      <c r="K25" s="18">
        <v>200781.6</v>
      </c>
      <c r="L25" s="18">
        <f t="shared" si="3"/>
        <v>100</v>
      </c>
    </row>
    <row r="26" spans="1:12" s="19" customFormat="1" ht="42.75" customHeight="1" x14ac:dyDescent="0.2">
      <c r="A26" s="16" t="s">
        <v>77</v>
      </c>
      <c r="B26" s="17" t="s">
        <v>42</v>
      </c>
      <c r="C26" s="17"/>
      <c r="D26" s="18">
        <f t="shared" si="5"/>
        <v>7087.6136400000005</v>
      </c>
      <c r="E26" s="18">
        <f t="shared" si="6"/>
        <v>7087.50486</v>
      </c>
      <c r="F26" s="18">
        <f t="shared" si="1"/>
        <v>99.998465209793792</v>
      </c>
      <c r="G26" s="18">
        <v>850.51364000000001</v>
      </c>
      <c r="H26" s="18">
        <v>850.50058000000001</v>
      </c>
      <c r="I26" s="18">
        <f t="shared" si="2"/>
        <v>99.998464457313105</v>
      </c>
      <c r="J26" s="18">
        <v>6237.1</v>
      </c>
      <c r="K26" s="18">
        <v>6237.0042800000001</v>
      </c>
      <c r="L26" s="18">
        <f t="shared" si="3"/>
        <v>99.99846531240479</v>
      </c>
    </row>
    <row r="27" spans="1:12" s="19" customFormat="1" ht="43.5" customHeight="1" x14ac:dyDescent="0.2">
      <c r="A27" s="16" t="s">
        <v>76</v>
      </c>
      <c r="B27" s="17" t="s">
        <v>41</v>
      </c>
      <c r="C27" s="17"/>
      <c r="D27" s="18">
        <f t="shared" si="5"/>
        <v>1045.4545499999999</v>
      </c>
      <c r="E27" s="18">
        <f t="shared" si="6"/>
        <v>1045.3985700000001</v>
      </c>
      <c r="F27" s="18">
        <f t="shared" si="1"/>
        <v>99.994645391327637</v>
      </c>
      <c r="G27" s="18">
        <v>125.45455</v>
      </c>
      <c r="H27" s="18">
        <v>125.44783</v>
      </c>
      <c r="I27" s="18">
        <f t="shared" si="2"/>
        <v>99.994643478454947</v>
      </c>
      <c r="J27" s="18">
        <v>920</v>
      </c>
      <c r="K27" s="18">
        <v>919.95074</v>
      </c>
      <c r="L27" s="18">
        <f t="shared" si="3"/>
        <v>99.994645652173915</v>
      </c>
    </row>
    <row r="28" spans="1:12" s="19" customFormat="1" ht="28.5" customHeight="1" x14ac:dyDescent="0.2">
      <c r="A28" s="16" t="s">
        <v>75</v>
      </c>
      <c r="B28" s="17" t="s">
        <v>74</v>
      </c>
      <c r="C28" s="17"/>
      <c r="D28" s="18">
        <f t="shared" si="5"/>
        <v>3637.2727300000001</v>
      </c>
      <c r="E28" s="18">
        <f t="shared" si="6"/>
        <v>3637.2727300000001</v>
      </c>
      <c r="F28" s="18">
        <f t="shared" si="1"/>
        <v>100</v>
      </c>
      <c r="G28" s="18">
        <v>436.47273000000001</v>
      </c>
      <c r="H28" s="18">
        <v>436.47273000000001</v>
      </c>
      <c r="I28" s="18">
        <f t="shared" si="2"/>
        <v>100</v>
      </c>
      <c r="J28" s="18">
        <v>3200.8</v>
      </c>
      <c r="K28" s="18">
        <v>3200.8</v>
      </c>
      <c r="L28" s="18">
        <f t="shared" si="3"/>
        <v>100</v>
      </c>
    </row>
    <row r="29" spans="1:12" s="19" customFormat="1" ht="42" customHeight="1" x14ac:dyDescent="0.2">
      <c r="A29" s="16" t="s">
        <v>73</v>
      </c>
      <c r="B29" s="17" t="s">
        <v>45</v>
      </c>
      <c r="C29" s="17"/>
      <c r="D29" s="18">
        <f t="shared" si="5"/>
        <v>12747.95455</v>
      </c>
      <c r="E29" s="18">
        <f t="shared" si="6"/>
        <v>12747.95455</v>
      </c>
      <c r="F29" s="18">
        <f t="shared" si="1"/>
        <v>100</v>
      </c>
      <c r="G29" s="18">
        <v>1529.7545500000001</v>
      </c>
      <c r="H29" s="18">
        <v>1529.7545500000001</v>
      </c>
      <c r="I29" s="18">
        <f t="shared" si="2"/>
        <v>100</v>
      </c>
      <c r="J29" s="18">
        <v>11218.2</v>
      </c>
      <c r="K29" s="18">
        <v>11218.2</v>
      </c>
      <c r="L29" s="18">
        <f t="shared" si="3"/>
        <v>100</v>
      </c>
    </row>
    <row r="30" spans="1:12" s="19" customFormat="1" ht="40.700000000000003" customHeight="1" x14ac:dyDescent="0.2">
      <c r="A30" s="16" t="s">
        <v>72</v>
      </c>
      <c r="B30" s="17" t="s">
        <v>44</v>
      </c>
      <c r="C30" s="17"/>
      <c r="D30" s="18">
        <f t="shared" si="5"/>
        <v>3136.4772699999999</v>
      </c>
      <c r="E30" s="18">
        <f t="shared" si="6"/>
        <v>3136.4772699999999</v>
      </c>
      <c r="F30" s="18">
        <f t="shared" si="1"/>
        <v>100</v>
      </c>
      <c r="G30" s="18">
        <v>376.37727000000001</v>
      </c>
      <c r="H30" s="18">
        <v>376.37727000000001</v>
      </c>
      <c r="I30" s="18">
        <f t="shared" si="2"/>
        <v>100</v>
      </c>
      <c r="J30" s="18">
        <v>2760.1</v>
      </c>
      <c r="K30" s="18">
        <v>2760.1</v>
      </c>
      <c r="L30" s="18">
        <f t="shared" si="3"/>
        <v>100</v>
      </c>
    </row>
    <row r="31" spans="1:12" s="19" customFormat="1" ht="40.5" customHeight="1" x14ac:dyDescent="0.2">
      <c r="A31" s="16" t="s">
        <v>71</v>
      </c>
      <c r="B31" s="17" t="s">
        <v>43</v>
      </c>
      <c r="C31" s="17"/>
      <c r="D31" s="18">
        <f t="shared" si="5"/>
        <v>12625.56818</v>
      </c>
      <c r="E31" s="18">
        <f t="shared" si="6"/>
        <v>12625.56818</v>
      </c>
      <c r="F31" s="18">
        <f t="shared" si="1"/>
        <v>100</v>
      </c>
      <c r="G31" s="18">
        <v>1515.06818</v>
      </c>
      <c r="H31" s="18">
        <v>1515.06818</v>
      </c>
      <c r="I31" s="18">
        <f t="shared" si="2"/>
        <v>100</v>
      </c>
      <c r="J31" s="18">
        <v>11110.5</v>
      </c>
      <c r="K31" s="18">
        <v>11110.5</v>
      </c>
      <c r="L31" s="18">
        <f t="shared" si="3"/>
        <v>100</v>
      </c>
    </row>
    <row r="32" spans="1:12" s="11" customFormat="1" ht="54.75" hidden="1" customHeight="1" x14ac:dyDescent="0.2">
      <c r="A32" s="8" t="s">
        <v>70</v>
      </c>
      <c r="B32" s="9" t="s">
        <v>69</v>
      </c>
      <c r="C32" s="9"/>
      <c r="D32" s="10">
        <v>0</v>
      </c>
      <c r="E32" s="10">
        <f t="shared" si="6"/>
        <v>0</v>
      </c>
      <c r="F32" s="10">
        <v>0</v>
      </c>
      <c r="G32" s="10">
        <v>349.73182000000003</v>
      </c>
      <c r="H32" s="10">
        <v>0</v>
      </c>
      <c r="I32" s="10">
        <f t="shared" si="2"/>
        <v>0</v>
      </c>
      <c r="J32" s="10">
        <v>0</v>
      </c>
      <c r="K32" s="10">
        <v>0</v>
      </c>
      <c r="L32" s="10">
        <v>0</v>
      </c>
    </row>
    <row r="33" spans="1:12" s="11" customFormat="1" ht="57.75" hidden="1" customHeight="1" x14ac:dyDescent="0.2">
      <c r="A33" s="8" t="s">
        <v>68</v>
      </c>
      <c r="B33" s="9" t="s">
        <v>46</v>
      </c>
      <c r="C33" s="9"/>
      <c r="D33" s="10">
        <v>0</v>
      </c>
      <c r="E33" s="10">
        <f t="shared" si="6"/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s="11" customFormat="1" ht="71.45" hidden="1" customHeight="1" x14ac:dyDescent="0.2">
      <c r="A34" s="8" t="s">
        <v>135</v>
      </c>
      <c r="B34" s="9" t="s">
        <v>32</v>
      </c>
      <c r="C34" s="9"/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s="19" customFormat="1" ht="38.25" customHeight="1" x14ac:dyDescent="0.2">
      <c r="A35" s="16" t="s">
        <v>67</v>
      </c>
      <c r="B35" s="17" t="s">
        <v>66</v>
      </c>
      <c r="C35" s="17"/>
      <c r="D35" s="18">
        <f t="shared" si="5"/>
        <v>81094.318180000002</v>
      </c>
      <c r="E35" s="18">
        <f t="shared" si="6"/>
        <v>81094.318180000002</v>
      </c>
      <c r="F35" s="18">
        <f t="shared" si="1"/>
        <v>100</v>
      </c>
      <c r="G35" s="18">
        <v>9731.318180000002</v>
      </c>
      <c r="H35" s="18">
        <v>9731.3181800000002</v>
      </c>
      <c r="I35" s="18">
        <f t="shared" si="2"/>
        <v>99.999999999999972</v>
      </c>
      <c r="J35" s="18">
        <v>71363</v>
      </c>
      <c r="K35" s="18">
        <v>71363</v>
      </c>
      <c r="L35" s="18">
        <f t="shared" si="3"/>
        <v>100</v>
      </c>
    </row>
    <row r="36" spans="1:12" s="11" customFormat="1" ht="30.75" hidden="1" customHeight="1" x14ac:dyDescent="0.2">
      <c r="A36" s="8" t="s">
        <v>65</v>
      </c>
      <c r="B36" s="9" t="s">
        <v>31</v>
      </c>
      <c r="C36" s="9"/>
      <c r="D36" s="10">
        <v>0</v>
      </c>
      <c r="E36" s="10">
        <f t="shared" si="6"/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s="11" customFormat="1" ht="38.25" hidden="1" x14ac:dyDescent="0.2">
      <c r="A37" s="8" t="s">
        <v>64</v>
      </c>
      <c r="B37" s="9" t="s">
        <v>30</v>
      </c>
      <c r="C37" s="9"/>
      <c r="D37" s="10">
        <v>0</v>
      </c>
      <c r="E37" s="10">
        <f t="shared" si="6"/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s="11" customFormat="1" ht="30.75" hidden="1" customHeight="1" x14ac:dyDescent="0.2">
      <c r="A38" s="8" t="s">
        <v>129</v>
      </c>
      <c r="B38" s="9" t="s">
        <v>130</v>
      </c>
      <c r="C38" s="9"/>
      <c r="D38" s="10">
        <v>0</v>
      </c>
      <c r="E38" s="10">
        <f t="shared" si="5"/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s="15" customFormat="1" ht="25.5" x14ac:dyDescent="0.2">
      <c r="A39" s="12" t="s">
        <v>29</v>
      </c>
      <c r="B39" s="13" t="s">
        <v>63</v>
      </c>
      <c r="C39" s="1"/>
      <c r="D39" s="14">
        <f>G39+J39</f>
        <v>465615.54728</v>
      </c>
      <c r="E39" s="14">
        <f>H39+K39</f>
        <v>462620.55</v>
      </c>
      <c r="F39" s="14">
        <f t="shared" si="1"/>
        <v>99.356766049266184</v>
      </c>
      <c r="G39" s="14">
        <f>G40+G41+G42+G43+G44+G45+G46+G47+G48+G50+G52+G54</f>
        <v>465615.54728</v>
      </c>
      <c r="H39" s="14">
        <f>H40+H41+H42+H43+H44+H45+H46+H47+H48+H49+H50+H51+H52+H53+H54</f>
        <v>462620.55</v>
      </c>
      <c r="I39" s="14">
        <f t="shared" si="2"/>
        <v>99.356766049266184</v>
      </c>
      <c r="J39" s="14">
        <f>J40+J41+J42+J43+J44+J45+J46+J47+J48+J49+J50+J51+J52+J53</f>
        <v>0</v>
      </c>
      <c r="K39" s="14">
        <f>K40+K41+K42+K43+K44+K45+K46+K47+K48+K49+K50+K51+K52+K53</f>
        <v>0</v>
      </c>
      <c r="L39" s="14">
        <v>0</v>
      </c>
    </row>
    <row r="40" spans="1:12" s="19" customFormat="1" ht="12.75" customHeight="1" x14ac:dyDescent="0.2">
      <c r="A40" s="16" t="s">
        <v>28</v>
      </c>
      <c r="B40" s="17" t="s">
        <v>27</v>
      </c>
      <c r="C40" s="17"/>
      <c r="D40" s="18">
        <f t="shared" ref="D40:D53" si="7">G40</f>
        <v>15000</v>
      </c>
      <c r="E40" s="18">
        <f t="shared" ref="E40:E53" si="8">H40</f>
        <v>15000</v>
      </c>
      <c r="F40" s="18">
        <f t="shared" si="1"/>
        <v>100</v>
      </c>
      <c r="G40" s="18">
        <v>15000</v>
      </c>
      <c r="H40" s="18">
        <v>15000</v>
      </c>
      <c r="I40" s="18">
        <f t="shared" si="2"/>
        <v>100</v>
      </c>
      <c r="J40" s="18">
        <v>0</v>
      </c>
      <c r="K40" s="18">
        <v>0</v>
      </c>
      <c r="L40" s="18">
        <v>0</v>
      </c>
    </row>
    <row r="41" spans="1:12" s="19" customFormat="1" ht="12.75" customHeight="1" x14ac:dyDescent="0.2">
      <c r="A41" s="16" t="s">
        <v>103</v>
      </c>
      <c r="B41" s="17" t="s">
        <v>26</v>
      </c>
      <c r="C41" s="17"/>
      <c r="D41" s="18">
        <f t="shared" si="7"/>
        <v>78473.670370000007</v>
      </c>
      <c r="E41" s="18">
        <f t="shared" si="8"/>
        <v>78473.67</v>
      </c>
      <c r="F41" s="18">
        <f t="shared" si="1"/>
        <v>99.999999528504276</v>
      </c>
      <c r="G41" s="18">
        <v>78473.670370000007</v>
      </c>
      <c r="H41" s="18">
        <v>78473.67</v>
      </c>
      <c r="I41" s="18">
        <f t="shared" si="2"/>
        <v>99.999999528504276</v>
      </c>
      <c r="J41" s="18">
        <v>0</v>
      </c>
      <c r="K41" s="18">
        <v>0</v>
      </c>
      <c r="L41" s="18">
        <v>0</v>
      </c>
    </row>
    <row r="42" spans="1:12" s="19" customFormat="1" ht="12.75" customHeight="1" x14ac:dyDescent="0.2">
      <c r="A42" s="16" t="s">
        <v>104</v>
      </c>
      <c r="B42" s="17" t="s">
        <v>25</v>
      </c>
      <c r="C42" s="17"/>
      <c r="D42" s="18">
        <f t="shared" si="7"/>
        <v>15000</v>
      </c>
      <c r="E42" s="18">
        <f t="shared" si="8"/>
        <v>15000</v>
      </c>
      <c r="F42" s="18">
        <f t="shared" si="1"/>
        <v>100</v>
      </c>
      <c r="G42" s="18">
        <v>15000</v>
      </c>
      <c r="H42" s="18">
        <v>15000</v>
      </c>
      <c r="I42" s="18">
        <f t="shared" si="2"/>
        <v>100</v>
      </c>
      <c r="J42" s="18">
        <v>0</v>
      </c>
      <c r="K42" s="18">
        <v>0</v>
      </c>
      <c r="L42" s="18">
        <v>0</v>
      </c>
    </row>
    <row r="43" spans="1:12" s="19" customFormat="1" ht="27" customHeight="1" x14ac:dyDescent="0.2">
      <c r="A43" s="16" t="s">
        <v>105</v>
      </c>
      <c r="B43" s="17" t="s">
        <v>131</v>
      </c>
      <c r="C43" s="17"/>
      <c r="D43" s="18">
        <f t="shared" si="7"/>
        <v>11129.24539</v>
      </c>
      <c r="E43" s="18">
        <f t="shared" si="8"/>
        <v>11129.25</v>
      </c>
      <c r="F43" s="18">
        <f t="shared" si="1"/>
        <v>100.00004142239514</v>
      </c>
      <c r="G43" s="18">
        <v>11129.24539</v>
      </c>
      <c r="H43" s="18">
        <v>11129.25</v>
      </c>
      <c r="I43" s="18">
        <f t="shared" si="2"/>
        <v>100.00004142239514</v>
      </c>
      <c r="J43" s="18">
        <v>0</v>
      </c>
      <c r="K43" s="18">
        <v>0</v>
      </c>
      <c r="L43" s="18">
        <v>0</v>
      </c>
    </row>
    <row r="44" spans="1:12" s="19" customFormat="1" ht="25.5" customHeight="1" x14ac:dyDescent="0.2">
      <c r="A44" s="16" t="s">
        <v>106</v>
      </c>
      <c r="B44" s="17" t="s">
        <v>132</v>
      </c>
      <c r="C44" s="17"/>
      <c r="D44" s="18">
        <f t="shared" si="7"/>
        <v>12000</v>
      </c>
      <c r="E44" s="18">
        <f t="shared" si="8"/>
        <v>12000</v>
      </c>
      <c r="F44" s="18">
        <f t="shared" si="1"/>
        <v>100</v>
      </c>
      <c r="G44" s="18">
        <v>12000</v>
      </c>
      <c r="H44" s="18">
        <v>12000</v>
      </c>
      <c r="I44" s="18">
        <f t="shared" si="2"/>
        <v>100</v>
      </c>
      <c r="J44" s="18">
        <v>0</v>
      </c>
      <c r="K44" s="18">
        <v>0</v>
      </c>
      <c r="L44" s="18">
        <v>0</v>
      </c>
    </row>
    <row r="45" spans="1:12" s="19" customFormat="1" ht="14.25" customHeight="1" x14ac:dyDescent="0.2">
      <c r="A45" s="16" t="s">
        <v>107</v>
      </c>
      <c r="B45" s="17" t="s">
        <v>24</v>
      </c>
      <c r="C45" s="17"/>
      <c r="D45" s="18">
        <f t="shared" si="7"/>
        <v>2500</v>
      </c>
      <c r="E45" s="18">
        <f t="shared" si="8"/>
        <v>2500</v>
      </c>
      <c r="F45" s="18">
        <f t="shared" si="1"/>
        <v>100</v>
      </c>
      <c r="G45" s="18">
        <v>2500</v>
      </c>
      <c r="H45" s="18">
        <v>2500</v>
      </c>
      <c r="I45" s="18">
        <f t="shared" si="2"/>
        <v>100</v>
      </c>
      <c r="J45" s="18">
        <v>0</v>
      </c>
      <c r="K45" s="18">
        <v>0</v>
      </c>
      <c r="L45" s="18">
        <v>0</v>
      </c>
    </row>
    <row r="46" spans="1:12" s="19" customFormat="1" ht="27.75" customHeight="1" x14ac:dyDescent="0.2">
      <c r="A46" s="16" t="s">
        <v>108</v>
      </c>
      <c r="B46" s="17" t="s">
        <v>23</v>
      </c>
      <c r="C46" s="17"/>
      <c r="D46" s="18">
        <f t="shared" si="7"/>
        <v>25770.14284</v>
      </c>
      <c r="E46" s="18">
        <f t="shared" si="8"/>
        <v>25770.14</v>
      </c>
      <c r="F46" s="18">
        <f t="shared" si="1"/>
        <v>99.999988979494532</v>
      </c>
      <c r="G46" s="18">
        <v>25770.14284</v>
      </c>
      <c r="H46" s="18">
        <v>25770.14</v>
      </c>
      <c r="I46" s="18">
        <f t="shared" si="2"/>
        <v>99.999988979494532</v>
      </c>
      <c r="J46" s="18">
        <v>0</v>
      </c>
      <c r="K46" s="18">
        <v>0</v>
      </c>
      <c r="L46" s="18">
        <v>0</v>
      </c>
    </row>
    <row r="47" spans="1:12" s="11" customFormat="1" ht="49.5" hidden="1" customHeight="1" x14ac:dyDescent="0.2">
      <c r="A47" s="8" t="s">
        <v>109</v>
      </c>
      <c r="B47" s="9" t="s">
        <v>62</v>
      </c>
      <c r="C47" s="9"/>
      <c r="D47" s="10">
        <f t="shared" si="7"/>
        <v>0</v>
      </c>
      <c r="E47" s="10">
        <f t="shared" si="8"/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s="19" customFormat="1" ht="39" customHeight="1" x14ac:dyDescent="0.2">
      <c r="A48" s="16" t="s">
        <v>110</v>
      </c>
      <c r="B48" s="17" t="s">
        <v>136</v>
      </c>
      <c r="C48" s="17"/>
      <c r="D48" s="18">
        <f t="shared" si="7"/>
        <v>223442.48868000001</v>
      </c>
      <c r="E48" s="18">
        <f t="shared" si="8"/>
        <v>223442.49</v>
      </c>
      <c r="F48" s="18">
        <f t="shared" si="1"/>
        <v>100.00000059075602</v>
      </c>
      <c r="G48" s="18">
        <v>223442.48868000001</v>
      </c>
      <c r="H48" s="18">
        <v>223442.49</v>
      </c>
      <c r="I48" s="18">
        <f t="shared" si="2"/>
        <v>100.00000059075602</v>
      </c>
      <c r="J48" s="18">
        <v>0</v>
      </c>
      <c r="K48" s="18">
        <v>0</v>
      </c>
      <c r="L48" s="18">
        <v>0</v>
      </c>
    </row>
    <row r="49" spans="1:12" s="11" customFormat="1" ht="51" hidden="1" x14ac:dyDescent="0.2">
      <c r="A49" s="8" t="s">
        <v>111</v>
      </c>
      <c r="B49" s="9" t="s">
        <v>22</v>
      </c>
      <c r="C49" s="9"/>
      <c r="D49" s="10">
        <f t="shared" si="7"/>
        <v>0</v>
      </c>
      <c r="E49" s="10">
        <f t="shared" si="8"/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s="19" customFormat="1" ht="27" customHeight="1" x14ac:dyDescent="0.2">
      <c r="A50" s="16" t="s">
        <v>112</v>
      </c>
      <c r="B50" s="17" t="s">
        <v>137</v>
      </c>
      <c r="C50" s="17"/>
      <c r="D50" s="18">
        <f t="shared" si="7"/>
        <v>61200</v>
      </c>
      <c r="E50" s="18">
        <f t="shared" si="8"/>
        <v>61200</v>
      </c>
      <c r="F50" s="18">
        <f t="shared" si="1"/>
        <v>100</v>
      </c>
      <c r="G50" s="18">
        <v>61200</v>
      </c>
      <c r="H50" s="18">
        <v>61200</v>
      </c>
      <c r="I50" s="18">
        <f t="shared" si="2"/>
        <v>100</v>
      </c>
      <c r="J50" s="18">
        <v>0</v>
      </c>
      <c r="K50" s="18">
        <v>0</v>
      </c>
      <c r="L50" s="18">
        <v>0</v>
      </c>
    </row>
    <row r="51" spans="1:12" s="11" customFormat="1" ht="13.5" hidden="1" customHeight="1" x14ac:dyDescent="0.2">
      <c r="A51" s="8" t="s">
        <v>113</v>
      </c>
      <c r="B51" s="9" t="s">
        <v>21</v>
      </c>
      <c r="C51" s="9"/>
      <c r="D51" s="10">
        <f t="shared" si="7"/>
        <v>0</v>
      </c>
      <c r="E51" s="10">
        <f t="shared" si="8"/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s="19" customFormat="1" ht="24.75" customHeight="1" x14ac:dyDescent="0.2">
      <c r="A52" s="16" t="s">
        <v>114</v>
      </c>
      <c r="B52" s="17" t="s">
        <v>61</v>
      </c>
      <c r="C52" s="17"/>
      <c r="D52" s="18">
        <f t="shared" si="7"/>
        <v>3700</v>
      </c>
      <c r="E52" s="18">
        <f t="shared" si="8"/>
        <v>3700</v>
      </c>
      <c r="F52" s="18">
        <f t="shared" si="1"/>
        <v>100</v>
      </c>
      <c r="G52" s="18">
        <v>3700</v>
      </c>
      <c r="H52" s="18">
        <v>3700</v>
      </c>
      <c r="I52" s="18">
        <f t="shared" si="2"/>
        <v>100</v>
      </c>
      <c r="J52" s="18">
        <v>0</v>
      </c>
      <c r="K52" s="18">
        <v>0</v>
      </c>
      <c r="L52" s="18">
        <v>0</v>
      </c>
    </row>
    <row r="53" spans="1:12" s="11" customFormat="1" ht="21.75" hidden="1" customHeight="1" x14ac:dyDescent="0.2">
      <c r="A53" s="8" t="s">
        <v>115</v>
      </c>
      <c r="B53" s="9" t="s">
        <v>60</v>
      </c>
      <c r="C53" s="9"/>
      <c r="D53" s="10">
        <f t="shared" si="7"/>
        <v>0</v>
      </c>
      <c r="E53" s="10">
        <f t="shared" si="8"/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s="19" customFormat="1" ht="25.5" x14ac:dyDescent="0.2">
      <c r="A54" s="16" t="s">
        <v>133</v>
      </c>
      <c r="B54" s="17" t="s">
        <v>134</v>
      </c>
      <c r="C54" s="17"/>
      <c r="D54" s="18">
        <v>32000</v>
      </c>
      <c r="E54" s="18">
        <v>32000</v>
      </c>
      <c r="F54" s="18">
        <f t="shared" si="1"/>
        <v>100</v>
      </c>
      <c r="G54" s="18">
        <v>17400</v>
      </c>
      <c r="H54" s="18">
        <v>14405</v>
      </c>
      <c r="I54" s="18">
        <f t="shared" si="2"/>
        <v>82.787356321839084</v>
      </c>
      <c r="J54" s="18">
        <v>0</v>
      </c>
      <c r="K54" s="18">
        <v>0</v>
      </c>
      <c r="L54" s="18">
        <v>0</v>
      </c>
    </row>
    <row r="55" spans="1:12" s="19" customFormat="1" ht="27" customHeight="1" x14ac:dyDescent="0.2">
      <c r="A55" s="12" t="s">
        <v>116</v>
      </c>
      <c r="B55" s="13" t="s">
        <v>59</v>
      </c>
      <c r="C55" s="1"/>
      <c r="D55" s="14">
        <f>D56</f>
        <v>67857.552500000005</v>
      </c>
      <c r="E55" s="14">
        <f>E56</f>
        <v>59338.347280000002</v>
      </c>
      <c r="F55" s="14">
        <f t="shared" si="1"/>
        <v>87.445457570842976</v>
      </c>
      <c r="G55" s="14">
        <f>G56</f>
        <v>67857.552500000005</v>
      </c>
      <c r="H55" s="14">
        <f>H56</f>
        <v>59338.347280000002</v>
      </c>
      <c r="I55" s="14">
        <f t="shared" si="2"/>
        <v>87.445457570842976</v>
      </c>
      <c r="J55" s="14">
        <f>J56</f>
        <v>0</v>
      </c>
      <c r="K55" s="14">
        <f>K56</f>
        <v>0</v>
      </c>
      <c r="L55" s="14">
        <v>0</v>
      </c>
    </row>
    <row r="56" spans="1:12" s="19" customFormat="1" ht="51" x14ac:dyDescent="0.2">
      <c r="A56" s="16" t="s">
        <v>117</v>
      </c>
      <c r="B56" s="13" t="s">
        <v>58</v>
      </c>
      <c r="C56" s="17"/>
      <c r="D56" s="14">
        <f>D57</f>
        <v>67857.552500000005</v>
      </c>
      <c r="E56" s="14">
        <f>E57</f>
        <v>59338.347280000002</v>
      </c>
      <c r="F56" s="14">
        <f t="shared" si="1"/>
        <v>87.445457570842976</v>
      </c>
      <c r="G56" s="14">
        <f>G57</f>
        <v>67857.552500000005</v>
      </c>
      <c r="H56" s="14">
        <f>H57</f>
        <v>59338.347280000002</v>
      </c>
      <c r="I56" s="14">
        <f t="shared" si="2"/>
        <v>87.445457570842976</v>
      </c>
      <c r="J56" s="14">
        <f>J57</f>
        <v>0</v>
      </c>
      <c r="K56" s="14">
        <f>K57</f>
        <v>0</v>
      </c>
      <c r="L56" s="14">
        <v>0</v>
      </c>
    </row>
    <row r="57" spans="1:12" s="19" customFormat="1" ht="39.75" customHeight="1" x14ac:dyDescent="0.2">
      <c r="A57" s="16" t="s">
        <v>118</v>
      </c>
      <c r="B57" s="17" t="s">
        <v>57</v>
      </c>
      <c r="C57" s="17"/>
      <c r="D57" s="18">
        <f>G57</f>
        <v>67857.552500000005</v>
      </c>
      <c r="E57" s="18">
        <f>H57</f>
        <v>59338.347280000002</v>
      </c>
      <c r="F57" s="18">
        <f t="shared" si="1"/>
        <v>87.445457570842976</v>
      </c>
      <c r="G57" s="18">
        <v>67857.552500000005</v>
      </c>
      <c r="H57" s="18">
        <v>59338.347280000002</v>
      </c>
      <c r="I57" s="18">
        <f t="shared" si="2"/>
        <v>87.445457570842976</v>
      </c>
      <c r="J57" s="18">
        <v>0</v>
      </c>
      <c r="K57" s="18">
        <v>0</v>
      </c>
      <c r="L57" s="18">
        <v>0</v>
      </c>
    </row>
    <row r="58" spans="1:12" s="15" customFormat="1" ht="42.75" customHeight="1" x14ac:dyDescent="0.2">
      <c r="A58" s="12" t="s">
        <v>119</v>
      </c>
      <c r="B58" s="13" t="s">
        <v>56</v>
      </c>
      <c r="C58" s="21"/>
      <c r="D58" s="14">
        <f>G58+J58</f>
        <v>373605.34091000003</v>
      </c>
      <c r="E58" s="14">
        <f>H58+K58</f>
        <v>358902.97158000001</v>
      </c>
      <c r="F58" s="14">
        <f t="shared" si="1"/>
        <v>96.06473256132017</v>
      </c>
      <c r="G58" s="14">
        <f>G59</f>
        <v>44832.640909999995</v>
      </c>
      <c r="H58" s="14">
        <f>H59</f>
        <v>43068.356569999996</v>
      </c>
      <c r="I58" s="14">
        <f t="shared" si="2"/>
        <v>96.064732515887826</v>
      </c>
      <c r="J58" s="14">
        <f>J59</f>
        <v>328772.7</v>
      </c>
      <c r="K58" s="14">
        <f>K59</f>
        <v>315834.61501000001</v>
      </c>
      <c r="L58" s="14">
        <f t="shared" si="3"/>
        <v>96.064732567515492</v>
      </c>
    </row>
    <row r="59" spans="1:12" s="15" customFormat="1" ht="27.75" customHeight="1" x14ac:dyDescent="0.2">
      <c r="A59" s="12" t="s">
        <v>20</v>
      </c>
      <c r="B59" s="13" t="s">
        <v>55</v>
      </c>
      <c r="C59" s="1"/>
      <c r="D59" s="14">
        <f>D60+D61+D62+D63+D64</f>
        <v>373605.34091000009</v>
      </c>
      <c r="E59" s="14">
        <f>E60+E61+E62+E63+E64</f>
        <v>358902.97158000001</v>
      </c>
      <c r="F59" s="14">
        <f t="shared" si="1"/>
        <v>96.064732561320156</v>
      </c>
      <c r="G59" s="14">
        <f>G60+G61+G62+G63+G64</f>
        <v>44832.640909999995</v>
      </c>
      <c r="H59" s="14">
        <f>H60+H61+H62+H63+H64</f>
        <v>43068.356569999996</v>
      </c>
      <c r="I59" s="14">
        <f t="shared" si="2"/>
        <v>96.064732515887826</v>
      </c>
      <c r="J59" s="14">
        <f>J60+J61+J62+J63+J64</f>
        <v>328772.7</v>
      </c>
      <c r="K59" s="14">
        <f>K60+K61+K62+K63+K64</f>
        <v>315834.61501000001</v>
      </c>
      <c r="L59" s="14">
        <f t="shared" si="3"/>
        <v>96.064732567515492</v>
      </c>
    </row>
    <row r="60" spans="1:12" s="19" customFormat="1" ht="25.5" x14ac:dyDescent="0.2">
      <c r="A60" s="16" t="s">
        <v>19</v>
      </c>
      <c r="B60" s="17" t="s">
        <v>54</v>
      </c>
      <c r="C60" s="17"/>
      <c r="D60" s="18">
        <f>G60+J60</f>
        <v>30359.204549999999</v>
      </c>
      <c r="E60" s="18">
        <f>H60+K60</f>
        <v>30353.972800000003</v>
      </c>
      <c r="F60" s="18">
        <f t="shared" si="1"/>
        <v>99.982767170360546</v>
      </c>
      <c r="G60" s="18">
        <v>3643.10455</v>
      </c>
      <c r="H60" s="18">
        <v>3642.4767400000001</v>
      </c>
      <c r="I60" s="18">
        <f t="shared" si="2"/>
        <v>99.982767170379446</v>
      </c>
      <c r="J60" s="18">
        <v>26716.1</v>
      </c>
      <c r="K60" s="18">
        <v>26711.496060000001</v>
      </c>
      <c r="L60" s="18">
        <f t="shared" si="3"/>
        <v>99.98276717035796</v>
      </c>
    </row>
    <row r="61" spans="1:12" s="19" customFormat="1" ht="24.75" customHeight="1" x14ac:dyDescent="0.2">
      <c r="A61" s="16" t="s">
        <v>120</v>
      </c>
      <c r="B61" s="17" t="s">
        <v>18</v>
      </c>
      <c r="C61" s="17"/>
      <c r="D61" s="18">
        <f>G61+J61</f>
        <v>318507.04545000003</v>
      </c>
      <c r="E61" s="18">
        <f>H61+K61</f>
        <v>303811.27821000002</v>
      </c>
      <c r="F61" s="18">
        <f t="shared" si="1"/>
        <v>95.38604641563353</v>
      </c>
      <c r="G61" s="18">
        <v>38220.845450000001</v>
      </c>
      <c r="H61" s="18">
        <v>36457.353389999997</v>
      </c>
      <c r="I61" s="18">
        <f t="shared" si="2"/>
        <v>95.386046438174731</v>
      </c>
      <c r="J61" s="18">
        <v>280286.2</v>
      </c>
      <c r="K61" s="18">
        <v>267353.92482000001</v>
      </c>
      <c r="L61" s="18">
        <f t="shared" si="3"/>
        <v>95.386046412559736</v>
      </c>
    </row>
    <row r="62" spans="1:12" s="11" customFormat="1" ht="39.75" hidden="1" customHeight="1" x14ac:dyDescent="0.2">
      <c r="A62" s="8" t="s">
        <v>47</v>
      </c>
      <c r="B62" s="9" t="s">
        <v>17</v>
      </c>
      <c r="C62" s="9"/>
      <c r="D62" s="10">
        <f>G62+J62</f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s="11" customFormat="1" ht="79.5" hidden="1" customHeight="1" x14ac:dyDescent="0.2">
      <c r="A63" s="8" t="s">
        <v>121</v>
      </c>
      <c r="B63" s="9" t="s">
        <v>16</v>
      </c>
      <c r="C63" s="9"/>
      <c r="D63" s="10">
        <f>G63+J63</f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s="19" customFormat="1" ht="25.5" x14ac:dyDescent="0.2">
      <c r="A64" s="16" t="s">
        <v>122</v>
      </c>
      <c r="B64" s="17" t="s">
        <v>15</v>
      </c>
      <c r="C64" s="17"/>
      <c r="D64" s="18">
        <f>G64+J64</f>
        <v>24739.090910000003</v>
      </c>
      <c r="E64" s="18">
        <f>H64+K64</f>
        <v>24737.720570000001</v>
      </c>
      <c r="F64" s="18">
        <f t="shared" si="1"/>
        <v>99.994460831220565</v>
      </c>
      <c r="G64" s="18">
        <v>2968.6909099999998</v>
      </c>
      <c r="H64" s="18">
        <v>2968.5264400000001</v>
      </c>
      <c r="I64" s="18">
        <f t="shared" si="2"/>
        <v>99.994459847623546</v>
      </c>
      <c r="J64" s="18">
        <v>21770.400000000001</v>
      </c>
      <c r="K64" s="18">
        <v>21769.19413</v>
      </c>
      <c r="L64" s="18">
        <f t="shared" si="3"/>
        <v>99.994460965347429</v>
      </c>
    </row>
    <row r="65" spans="1:12" s="19" customFormat="1" ht="29.25" customHeight="1" x14ac:dyDescent="0.2">
      <c r="A65" s="12" t="s">
        <v>123</v>
      </c>
      <c r="B65" s="13" t="s">
        <v>13</v>
      </c>
      <c r="C65" s="17"/>
      <c r="D65" s="14">
        <f t="shared" ref="D65:K65" si="9">D66</f>
        <v>135077.34266999998</v>
      </c>
      <c r="E65" s="14">
        <f t="shared" si="9"/>
        <v>133573.55564999999</v>
      </c>
      <c r="F65" s="14">
        <f t="shared" si="1"/>
        <v>98.886721495792372</v>
      </c>
      <c r="G65" s="14">
        <f t="shared" si="9"/>
        <v>135077.34266999998</v>
      </c>
      <c r="H65" s="14">
        <f t="shared" si="9"/>
        <v>133573.55564999999</v>
      </c>
      <c r="I65" s="14">
        <f t="shared" si="2"/>
        <v>98.886721495792372</v>
      </c>
      <c r="J65" s="14">
        <f t="shared" si="9"/>
        <v>0</v>
      </c>
      <c r="K65" s="14">
        <f t="shared" si="9"/>
        <v>0</v>
      </c>
      <c r="L65" s="14">
        <v>0</v>
      </c>
    </row>
    <row r="66" spans="1:12" s="15" customFormat="1" ht="37.5" customHeight="1" x14ac:dyDescent="0.2">
      <c r="A66" s="12" t="s">
        <v>52</v>
      </c>
      <c r="B66" s="13" t="s">
        <v>12</v>
      </c>
      <c r="C66" s="1"/>
      <c r="D66" s="14">
        <f>D67</f>
        <v>135077.34266999998</v>
      </c>
      <c r="E66" s="14">
        <f>E67</f>
        <v>133573.55564999999</v>
      </c>
      <c r="F66" s="14">
        <f t="shared" si="1"/>
        <v>98.886721495792372</v>
      </c>
      <c r="G66" s="14">
        <f>G67</f>
        <v>135077.34266999998</v>
      </c>
      <c r="H66" s="14">
        <f>H67</f>
        <v>133573.55564999999</v>
      </c>
      <c r="I66" s="14">
        <f t="shared" si="2"/>
        <v>98.886721495792372</v>
      </c>
      <c r="J66" s="14">
        <v>0</v>
      </c>
      <c r="K66" s="14">
        <v>0</v>
      </c>
      <c r="L66" s="14">
        <v>0</v>
      </c>
    </row>
    <row r="67" spans="1:12" s="19" customFormat="1" ht="51.75" customHeight="1" x14ac:dyDescent="0.2">
      <c r="A67" s="12" t="s">
        <v>124</v>
      </c>
      <c r="B67" s="13" t="s">
        <v>51</v>
      </c>
      <c r="C67" s="24"/>
      <c r="D67" s="14">
        <f>D68+D69+D70</f>
        <v>135077.34266999998</v>
      </c>
      <c r="E67" s="14">
        <f>E68+E69+E70</f>
        <v>133573.55564999999</v>
      </c>
      <c r="F67" s="14">
        <f t="shared" si="1"/>
        <v>98.886721495792372</v>
      </c>
      <c r="G67" s="14">
        <f>G68+G69+G70</f>
        <v>135077.34266999998</v>
      </c>
      <c r="H67" s="14">
        <f>H68+H69+H70</f>
        <v>133573.55564999999</v>
      </c>
      <c r="I67" s="14">
        <f t="shared" si="2"/>
        <v>98.886721495792372</v>
      </c>
      <c r="J67" s="14">
        <f>J68+J69+J70</f>
        <v>0</v>
      </c>
      <c r="K67" s="14">
        <f>K68+K69+K70</f>
        <v>0</v>
      </c>
      <c r="L67" s="14">
        <v>0</v>
      </c>
    </row>
    <row r="68" spans="1:12" s="19" customFormat="1" ht="21.2" customHeight="1" x14ac:dyDescent="0.2">
      <c r="A68" s="16" t="s">
        <v>125</v>
      </c>
      <c r="B68" s="17" t="s">
        <v>50</v>
      </c>
      <c r="C68" s="22"/>
      <c r="D68" s="18">
        <f t="shared" ref="D68:E70" si="10">G68+J68</f>
        <v>107587.59941</v>
      </c>
      <c r="E68" s="18">
        <f t="shared" si="10"/>
        <v>105718.54601999999</v>
      </c>
      <c r="F68" s="18">
        <f t="shared" ref="F68:F69" si="11">E68/D68*100</f>
        <v>98.26276132170463</v>
      </c>
      <c r="G68" s="18">
        <v>107587.59941</v>
      </c>
      <c r="H68" s="18">
        <v>105718.54601999999</v>
      </c>
      <c r="I68" s="18">
        <f t="shared" ref="I68:I69" si="12">H68/G68*100</f>
        <v>98.26276132170463</v>
      </c>
      <c r="J68" s="18">
        <v>0</v>
      </c>
      <c r="K68" s="18">
        <v>0</v>
      </c>
      <c r="L68" s="18">
        <v>0</v>
      </c>
    </row>
    <row r="69" spans="1:12" s="19" customFormat="1" ht="16.5" customHeight="1" x14ac:dyDescent="0.2">
      <c r="A69" s="16" t="s">
        <v>126</v>
      </c>
      <c r="B69" s="17" t="s">
        <v>49</v>
      </c>
      <c r="C69" s="22"/>
      <c r="D69" s="18">
        <f t="shared" si="10"/>
        <v>27489.743259999999</v>
      </c>
      <c r="E69" s="18">
        <f t="shared" si="10"/>
        <v>27855.00963</v>
      </c>
      <c r="F69" s="18">
        <f t="shared" si="11"/>
        <v>101.32873692760708</v>
      </c>
      <c r="G69" s="18">
        <v>27489.743259999999</v>
      </c>
      <c r="H69" s="18">
        <v>27855.00963</v>
      </c>
      <c r="I69" s="18">
        <f t="shared" si="12"/>
        <v>101.32873692760708</v>
      </c>
      <c r="J69" s="18">
        <v>0</v>
      </c>
      <c r="K69" s="18">
        <v>0</v>
      </c>
      <c r="L69" s="18">
        <v>0</v>
      </c>
    </row>
    <row r="70" spans="1:12" s="11" customFormat="1" ht="20.25" hidden="1" customHeight="1" x14ac:dyDescent="0.2">
      <c r="A70" s="8" t="s">
        <v>127</v>
      </c>
      <c r="B70" s="9" t="s">
        <v>48</v>
      </c>
      <c r="C70" s="23"/>
      <c r="D70" s="10">
        <f t="shared" si="10"/>
        <v>0</v>
      </c>
      <c r="E70" s="10">
        <f t="shared" si="10"/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</sheetData>
  <autoFilter ref="A4:O70"/>
  <mergeCells count="7">
    <mergeCell ref="A2:A3"/>
    <mergeCell ref="A1:L1"/>
    <mergeCell ref="C2:C3"/>
    <mergeCell ref="D2:F2"/>
    <mergeCell ref="G2:I2"/>
    <mergeCell ref="J2:L2"/>
    <mergeCell ref="B2:B3"/>
  </mergeCells>
  <pageMargins left="0" right="0" top="0" bottom="0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2025-04-15T12:19:47Z</cp:lastPrinted>
  <dcterms:created xsi:type="dcterms:W3CDTF">2024-03-26T11:06:01Z</dcterms:created>
  <dcterms:modified xsi:type="dcterms:W3CDTF">2025-04-15T12:20:11Z</dcterms:modified>
</cp:coreProperties>
</file>